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8780" windowHeight="11700"/>
  </bookViews>
  <sheets>
    <sheet name="Смета п.43" sheetId="1" r:id="rId1"/>
  </sheets>
  <externalReferences>
    <externalReference r:id="rId2"/>
    <externalReference r:id="rId3"/>
  </externalReferences>
  <definedNames>
    <definedName name="Вид" localSheetId="0">'[1]титул сметы'!$J$8</definedName>
    <definedName name="Вид">#REF!</definedName>
    <definedName name="Договор" localSheetId="0">'[1]титул сметы'!$G$17</definedName>
    <definedName name="Договор">#REF!</definedName>
    <definedName name="Имя" localSheetId="0">'[1]титул сметы'!$AB$1</definedName>
    <definedName name="Имя">#REF!</definedName>
    <definedName name="НДС" localSheetId="0">#REF!</definedName>
    <definedName name="НДС">#REF!</definedName>
    <definedName name="Номер" localSheetId="0">'[1]титул сметы'!$D$8</definedName>
    <definedName name="Номер">#REF!</definedName>
    <definedName name="_xlnm.Print_Area" localSheetId="0">'Смета п.43'!$A$1:$G$18</definedName>
    <definedName name="Объект" localSheetId="0">'[1]титул сметы'!$C$15</definedName>
    <definedName name="Объект">#REF!</definedName>
    <definedName name="Основание" localSheetId="0">#REF!</definedName>
    <definedName name="Основание">#REF!</definedName>
    <definedName name="Работа" localSheetId="0">#REF!</definedName>
    <definedName name="Работа">#REF!</definedName>
    <definedName name="Сумма" localSheetId="0">#REF!</definedName>
    <definedName name="Сумма">#REF!</definedName>
    <definedName name="Файл" localSheetId="0">'[2]титул сметы'!#REF!</definedName>
    <definedName name="Файл">#REF!</definedName>
  </definedNames>
  <calcPr calcId="152511"/>
</workbook>
</file>

<file path=xl/calcChain.xml><?xml version="1.0" encoding="utf-8"?>
<calcChain xmlns="http://schemas.openxmlformats.org/spreadsheetml/2006/main">
  <c r="G11" i="1" l="1"/>
  <c r="G10" i="1"/>
  <c r="G9" i="1"/>
  <c r="G8" i="1"/>
  <c r="G7" i="1"/>
  <c r="G6" i="1"/>
  <c r="G12" i="1" l="1"/>
  <c r="G13" i="1" s="1"/>
  <c r="G14" i="1" s="1"/>
  <c r="G15" i="1" s="1"/>
  <c r="G16" i="1" s="1"/>
</calcChain>
</file>

<file path=xl/sharedStrings.xml><?xml version="1.0" encoding="utf-8"?>
<sst xmlns="http://schemas.openxmlformats.org/spreadsheetml/2006/main" count="48" uniqueCount="35">
  <si>
    <t>№</t>
  </si>
  <si>
    <t>Наименование работ</t>
  </si>
  <si>
    <t>Обосно-
вание</t>
  </si>
  <si>
    <t>Ед.
изм.</t>
  </si>
  <si>
    <t>Кол-
во</t>
  </si>
  <si>
    <t>Трудоемкость, чел-час.
и стоимость,  руб.</t>
  </si>
  <si>
    <t>п/п</t>
  </si>
  <si>
    <t>за ед.</t>
  </si>
  <si>
    <t>всего</t>
  </si>
  <si>
    <t>Раздел 1. Стоимость работ.</t>
  </si>
  <si>
    <t>Анализ герметика</t>
  </si>
  <si>
    <t>1.1</t>
  </si>
  <si>
    <t>ан</t>
  </si>
  <si>
    <t>1.2</t>
  </si>
  <si>
    <t>1.3</t>
  </si>
  <si>
    <t>1.4</t>
  </si>
  <si>
    <t>1.5</t>
  </si>
  <si>
    <t>1.6</t>
  </si>
  <si>
    <t>Итого трудоемкость:</t>
  </si>
  <si>
    <t>чел-час</t>
  </si>
  <si>
    <r>
      <t xml:space="preserve">Итого стоимость работ:                                                                                          </t>
    </r>
    <r>
      <rPr>
        <sz val="10"/>
        <rFont val="Times New Roman"/>
        <family val="1"/>
        <charset val="204"/>
      </rPr>
      <t>(стоимость одного н/часа = 394 руб. -                                                                     Приказ ОАО "ТГК-1" №79 от 01.07.2013г)</t>
    </r>
  </si>
  <si>
    <t>руб.</t>
  </si>
  <si>
    <t>Итого раздел 1.Стоимость работ:</t>
  </si>
  <si>
    <t>НДС 18%</t>
  </si>
  <si>
    <t xml:space="preserve"> Итого  по смете:</t>
  </si>
  <si>
    <t>Выявление состояния герметизирующей жидкости АГ-4И</t>
  </si>
  <si>
    <t>МНВ</t>
  </si>
  <si>
    <t>Заместитель главного инженера</t>
  </si>
  <si>
    <t>Д.В.Малофеев</t>
  </si>
  <si>
    <t>Определение органолептических показателей герметика (п. 35 номенклатуры типовых услуг)</t>
  </si>
  <si>
    <t>Определение вязкости герметика (п. 36 номенклатуры типовых услуг)</t>
  </si>
  <si>
    <t>Определение водорастворимых кислот и щелочей в герметике (п. 37 номенклатуры типовых услуг)</t>
  </si>
  <si>
    <t>Определение температуры вспышки в герметике (п. 38 номенклатуры типовых услуг)</t>
  </si>
  <si>
    <t>Определение плотности герметика (удельной массы) (п. 39 номенклатуры типовых услуг)</t>
  </si>
  <si>
    <t>Определение механических примесей в герметике (п. 40 номенклатуры типовых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</si>
</sst>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</font>
    <font>
      <sz val="11"/>
      <color indexed="8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0" fontId="15" fillId="0" borderId="0"/>
  </cellStyleXfs>
  <cellXfs count="71">
    <xf numFmtId="0" fontId="0" fillId="0" borderId="0" xfId="0"/>
    <xf numFmtId="0" fontId="3" fillId="0" borderId="0" xfId="1" applyFont="1"/>
    <xf numFmtId="0" fontId="7" fillId="0" borderId="0" xfId="2" applyFont="1"/>
    <xf numFmtId="0" fontId="5" fillId="0" borderId="5" xfId="2" quotePrefix="1" applyFont="1" applyBorder="1" applyAlignment="1">
      <alignment horizontal="center" vertical="center"/>
    </xf>
    <xf numFmtId="4" fontId="5" fillId="0" borderId="5" xfId="2" applyNumberFormat="1" applyFont="1" applyFill="1" applyBorder="1" applyAlignment="1">
      <alignment horizontal="center" vertical="center"/>
    </xf>
    <xf numFmtId="0" fontId="8" fillId="0" borderId="5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left" vertical="center" wrapText="1"/>
    </xf>
    <xf numFmtId="49" fontId="10" fillId="0" borderId="5" xfId="3" applyNumberFormat="1" applyFont="1" applyBorder="1" applyAlignment="1">
      <alignment vertical="center" wrapText="1"/>
    </xf>
    <xf numFmtId="0" fontId="8" fillId="0" borderId="6" xfId="3" applyFont="1" applyBorder="1" applyAlignment="1">
      <alignment horizontal="center" vertical="center" wrapText="1"/>
    </xf>
    <xf numFmtId="1" fontId="9" fillId="0" borderId="5" xfId="3" applyNumberFormat="1" applyFont="1" applyBorder="1" applyAlignment="1">
      <alignment horizontal="center" vertical="center" wrapText="1"/>
    </xf>
    <xf numFmtId="164" fontId="9" fillId="0" borderId="6" xfId="3" applyNumberFormat="1" applyFont="1" applyBorder="1" applyAlignment="1">
      <alignment horizontal="center" vertical="center" wrapText="1"/>
    </xf>
    <xf numFmtId="165" fontId="9" fillId="0" borderId="5" xfId="3" applyNumberFormat="1" applyFont="1" applyBorder="1" applyAlignment="1">
      <alignment horizontal="center" vertical="center" wrapText="1"/>
    </xf>
    <xf numFmtId="0" fontId="8" fillId="0" borderId="0" xfId="3" applyFont="1" applyBorder="1" applyAlignment="1">
      <alignment vertical="center" wrapText="1"/>
    </xf>
    <xf numFmtId="0" fontId="11" fillId="0" borderId="5" xfId="1" applyFont="1" applyBorder="1" applyAlignment="1">
      <alignment horizontal="center" vertical="center"/>
    </xf>
    <xf numFmtId="0" fontId="5" fillId="0" borderId="7" xfId="2" applyFont="1" applyBorder="1" applyAlignment="1">
      <alignment vertical="center" wrapText="1"/>
    </xf>
    <xf numFmtId="49" fontId="11" fillId="0" borderId="5" xfId="1" applyNumberFormat="1" applyFont="1" applyBorder="1" applyAlignment="1">
      <alignment horizontal="center" vertical="center"/>
    </xf>
    <xf numFmtId="0" fontId="11" fillId="0" borderId="5" xfId="2" applyFont="1" applyFill="1" applyBorder="1" applyAlignment="1">
      <alignment horizontal="left" vertical="center" wrapText="1"/>
    </xf>
    <xf numFmtId="0" fontId="11" fillId="0" borderId="5" xfId="2" applyFont="1" applyFill="1" applyBorder="1" applyAlignment="1">
      <alignment horizontal="center" vertical="center" wrapText="1"/>
    </xf>
    <xf numFmtId="4" fontId="11" fillId="0" borderId="5" xfId="2" applyNumberFormat="1" applyFont="1" applyFill="1" applyBorder="1" applyAlignment="1">
      <alignment horizontal="center" vertical="center" wrapText="1"/>
    </xf>
    <xf numFmtId="4" fontId="11" fillId="0" borderId="5" xfId="1" applyNumberFormat="1" applyFont="1" applyBorder="1" applyAlignment="1">
      <alignment horizontal="right" vertical="center"/>
    </xf>
    <xf numFmtId="0" fontId="11" fillId="0" borderId="5" xfId="2" applyFont="1" applyBorder="1" applyAlignment="1">
      <alignment horizontal="left" vertical="center" wrapText="1"/>
    </xf>
    <xf numFmtId="0" fontId="11" fillId="2" borderId="5" xfId="2" applyFont="1" applyFill="1" applyBorder="1" applyAlignment="1">
      <alignment vertical="center" wrapText="1"/>
    </xf>
    <xf numFmtId="0" fontId="5" fillId="0" borderId="5" xfId="1" applyFont="1" applyBorder="1" applyAlignment="1">
      <alignment horizontal="left" vertical="center" wrapText="1"/>
    </xf>
    <xf numFmtId="17" fontId="11" fillId="0" borderId="5" xfId="1" applyNumberFormat="1" applyFont="1" applyBorder="1" applyAlignment="1">
      <alignment horizontal="center" vertical="center" wrapText="1"/>
    </xf>
    <xf numFmtId="1" fontId="11" fillId="0" borderId="5" xfId="1" applyNumberFormat="1" applyFont="1" applyFill="1" applyBorder="1" applyAlignment="1">
      <alignment horizontal="center" vertical="center"/>
    </xf>
    <xf numFmtId="4" fontId="11" fillId="0" borderId="5" xfId="1" applyNumberFormat="1" applyFont="1" applyFill="1" applyBorder="1" applyAlignment="1">
      <alignment horizontal="center" vertical="center"/>
    </xf>
    <xf numFmtId="0" fontId="11" fillId="0" borderId="5" xfId="1" applyFont="1" applyBorder="1" applyAlignment="1">
      <alignment horizontal="right" vertical="center"/>
    </xf>
    <xf numFmtId="0" fontId="11" fillId="0" borderId="5" xfId="1" applyFont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5" xfId="1" applyFont="1" applyBorder="1" applyAlignment="1"/>
    <xf numFmtId="0" fontId="5" fillId="0" borderId="3" xfId="1" applyFont="1" applyBorder="1" applyAlignment="1">
      <alignment horizontal="center" vertical="center"/>
    </xf>
    <xf numFmtId="0" fontId="5" fillId="0" borderId="5" xfId="1" applyFont="1" applyFill="1" applyBorder="1" applyAlignment="1">
      <alignment horizontal="left" vertical="center" wrapText="1"/>
    </xf>
    <xf numFmtId="4" fontId="5" fillId="0" borderId="5" xfId="1" applyNumberFormat="1" applyFont="1" applyFill="1" applyBorder="1" applyAlignment="1">
      <alignment horizontal="left" vertical="center" wrapText="1"/>
    </xf>
    <xf numFmtId="4" fontId="5" fillId="0" borderId="5" xfId="1" applyNumberFormat="1" applyFont="1" applyBorder="1" applyAlignment="1">
      <alignment horizontal="right" vertical="center"/>
    </xf>
    <xf numFmtId="0" fontId="11" fillId="0" borderId="3" xfId="1" applyFont="1" applyBorder="1" applyAlignment="1">
      <alignment horizontal="center" vertical="center"/>
    </xf>
    <xf numFmtId="0" fontId="5" fillId="0" borderId="5" xfId="3" applyFont="1" applyBorder="1"/>
    <xf numFmtId="4" fontId="11" fillId="0" borderId="5" xfId="3" applyNumberFormat="1" applyFont="1" applyBorder="1"/>
    <xf numFmtId="4" fontId="5" fillId="0" borderId="5" xfId="3" applyNumberFormat="1" applyFont="1" applyFill="1" applyBorder="1" applyAlignment="1"/>
    <xf numFmtId="4" fontId="5" fillId="0" borderId="5" xfId="3" applyNumberFormat="1" applyFont="1" applyBorder="1"/>
    <xf numFmtId="0" fontId="11" fillId="0" borderId="0" xfId="3" applyFont="1" applyBorder="1"/>
    <xf numFmtId="0" fontId="11" fillId="0" borderId="0" xfId="3" applyFont="1" applyFill="1" applyBorder="1" applyAlignment="1">
      <alignment horizontal="right"/>
    </xf>
    <xf numFmtId="4" fontId="5" fillId="0" borderId="0" xfId="3" applyNumberFormat="1" applyFont="1" applyBorder="1" applyAlignment="1">
      <alignment horizontal="right"/>
    </xf>
    <xf numFmtId="0" fontId="5" fillId="0" borderId="0" xfId="3" applyFont="1" applyBorder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1" fontId="3" fillId="0" borderId="0" xfId="1" applyNumberFormat="1" applyFont="1"/>
    <xf numFmtId="0" fontId="13" fillId="0" borderId="0" xfId="1" applyFont="1"/>
    <xf numFmtId="4" fontId="13" fillId="0" borderId="0" xfId="1" applyNumberFormat="1" applyFont="1" applyFill="1" applyAlignment="1">
      <alignment horizontal="right"/>
    </xf>
    <xf numFmtId="0" fontId="5" fillId="0" borderId="1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3" applyFont="1" applyFill="1" applyBorder="1" applyAlignment="1"/>
    <xf numFmtId="0" fontId="11" fillId="0" borderId="2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 wrapText="1"/>
    </xf>
    <xf numFmtId="0" fontId="5" fillId="0" borderId="5" xfId="3" applyFont="1" applyFill="1" applyBorder="1" applyAlignment="1"/>
    <xf numFmtId="0" fontId="11" fillId="0" borderId="5" xfId="3" applyFont="1" applyFill="1" applyBorder="1" applyAlignment="1"/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 wrapText="1"/>
    </xf>
    <xf numFmtId="1" fontId="5" fillId="0" borderId="4" xfId="2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0" xfId="3" applyFont="1"/>
    <xf numFmtId="0" fontId="1" fillId="0" borderId="0" xfId="3" applyFont="1" applyBorder="1"/>
    <xf numFmtId="0" fontId="16" fillId="0" borderId="0" xfId="0" applyFont="1"/>
  </cellXfs>
  <cellStyles count="8">
    <cellStyle name="Обычный" xfId="0" builtinId="0"/>
    <cellStyle name="Обычный 2" xfId="3"/>
    <cellStyle name="Обычный 2 2" xfId="4"/>
    <cellStyle name="Обычный 2 2 2" xfId="2"/>
    <cellStyle name="Обычный 3" xfId="5"/>
    <cellStyle name="Обычный 3 2" xfId="6"/>
    <cellStyle name="Обычный 4" xfId="7"/>
    <cellStyle name="Обычный_Шаблон сметы Ленэнерго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Temporary%20Internet%20Files/Content.Outlook/0WCF57XK/2012/&#1057;&#1084;&#1077;&#1090;&#1099;-&#1072;&#1082;&#1090;&#1099;%20&#1058;&#1043;&#1050;-1%202012/&#1058;&#1069;&#1062;-7/&#1057;&#1084;&#1077;&#1090;&#1099;%20&#1058;&#1069;&#1062;-7/&#1075;&#1077;&#1088;&#1084;%20&#1058;&#1069;&#1062;-7%202012/&#1064;&#1072;&#1073;&#1083;&#1086;&#1085;%20&#1089;&#1084;&#1077;&#1090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Temporary%20Internet%20Files/Content.Outlook/0WCF57XK/2013/&#1062;&#1058;&#1069;&#1062;/&#8470;%20%20&#1062;&#1058;&#1069;&#1062;%20&#1043;&#1077;&#1088;&#1084;&#1077;&#1090;&#1080;&#10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Бобылев</v>
          </cell>
        </row>
        <row r="8">
          <cell r="D8" t="str">
            <v>060</v>
          </cell>
          <cell r="J8" t="str">
            <v>Герметик</v>
          </cell>
        </row>
        <row r="15">
          <cell r="C15" t="str">
            <v>ТЭЦ-7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Акт июнь"/>
      <sheetName val="Акт июнь (2)"/>
      <sheetName val="Акт июль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Normal="100" workbookViewId="0">
      <selection sqref="A1:XFD1048576"/>
    </sheetView>
  </sheetViews>
  <sheetFormatPr defaultColWidth="9.140625" defaultRowHeight="15" x14ac:dyDescent="0.25"/>
  <cols>
    <col min="1" max="1" width="5.140625" style="43" customWidth="1"/>
    <col min="2" max="2" width="36.5703125" style="1" customWidth="1"/>
    <col min="3" max="3" width="14.7109375" style="44" customWidth="1"/>
    <col min="4" max="4" width="6.5703125" style="1" customWidth="1"/>
    <col min="5" max="5" width="7.28515625" style="45" customWidth="1"/>
    <col min="6" max="6" width="11.28515625" style="46" customWidth="1"/>
    <col min="7" max="7" width="13.7109375" style="47" customWidth="1"/>
    <col min="8" max="8" width="9.85546875" style="1" customWidth="1"/>
    <col min="9" max="9" width="10.28515625" style="1" customWidth="1"/>
    <col min="10" max="14" width="9.140625" style="1"/>
    <col min="15" max="15" width="10.28515625" style="1" customWidth="1"/>
    <col min="16" max="256" width="9.140625" style="1"/>
    <col min="257" max="257" width="5.140625" style="1" customWidth="1"/>
    <col min="258" max="258" width="36.5703125" style="1" customWidth="1"/>
    <col min="259" max="259" width="14.7109375" style="1" customWidth="1"/>
    <col min="260" max="260" width="6.5703125" style="1" customWidth="1"/>
    <col min="261" max="261" width="7.28515625" style="1" customWidth="1"/>
    <col min="262" max="262" width="11.28515625" style="1" customWidth="1"/>
    <col min="263" max="263" width="13.7109375" style="1" customWidth="1"/>
    <col min="264" max="264" width="9.85546875" style="1" customWidth="1"/>
    <col min="265" max="265" width="10.28515625" style="1" customWidth="1"/>
    <col min="266" max="270" width="9.140625" style="1"/>
    <col min="271" max="271" width="10.28515625" style="1" customWidth="1"/>
    <col min="272" max="512" width="9.140625" style="1"/>
    <col min="513" max="513" width="5.140625" style="1" customWidth="1"/>
    <col min="514" max="514" width="36.5703125" style="1" customWidth="1"/>
    <col min="515" max="515" width="14.7109375" style="1" customWidth="1"/>
    <col min="516" max="516" width="6.5703125" style="1" customWidth="1"/>
    <col min="517" max="517" width="7.28515625" style="1" customWidth="1"/>
    <col min="518" max="518" width="11.28515625" style="1" customWidth="1"/>
    <col min="519" max="519" width="13.7109375" style="1" customWidth="1"/>
    <col min="520" max="520" width="9.85546875" style="1" customWidth="1"/>
    <col min="521" max="521" width="10.28515625" style="1" customWidth="1"/>
    <col min="522" max="526" width="9.140625" style="1"/>
    <col min="527" max="527" width="10.28515625" style="1" customWidth="1"/>
    <col min="528" max="768" width="9.140625" style="1"/>
    <col min="769" max="769" width="5.140625" style="1" customWidth="1"/>
    <col min="770" max="770" width="36.5703125" style="1" customWidth="1"/>
    <col min="771" max="771" width="14.7109375" style="1" customWidth="1"/>
    <col min="772" max="772" width="6.5703125" style="1" customWidth="1"/>
    <col min="773" max="773" width="7.28515625" style="1" customWidth="1"/>
    <col min="774" max="774" width="11.28515625" style="1" customWidth="1"/>
    <col min="775" max="775" width="13.7109375" style="1" customWidth="1"/>
    <col min="776" max="776" width="9.85546875" style="1" customWidth="1"/>
    <col min="777" max="777" width="10.28515625" style="1" customWidth="1"/>
    <col min="778" max="782" width="9.140625" style="1"/>
    <col min="783" max="783" width="10.28515625" style="1" customWidth="1"/>
    <col min="784" max="1024" width="9.140625" style="1"/>
    <col min="1025" max="1025" width="5.140625" style="1" customWidth="1"/>
    <col min="1026" max="1026" width="36.5703125" style="1" customWidth="1"/>
    <col min="1027" max="1027" width="14.7109375" style="1" customWidth="1"/>
    <col min="1028" max="1028" width="6.5703125" style="1" customWidth="1"/>
    <col min="1029" max="1029" width="7.28515625" style="1" customWidth="1"/>
    <col min="1030" max="1030" width="11.28515625" style="1" customWidth="1"/>
    <col min="1031" max="1031" width="13.7109375" style="1" customWidth="1"/>
    <col min="1032" max="1032" width="9.85546875" style="1" customWidth="1"/>
    <col min="1033" max="1033" width="10.28515625" style="1" customWidth="1"/>
    <col min="1034" max="1038" width="9.140625" style="1"/>
    <col min="1039" max="1039" width="10.28515625" style="1" customWidth="1"/>
    <col min="1040" max="1280" width="9.140625" style="1"/>
    <col min="1281" max="1281" width="5.140625" style="1" customWidth="1"/>
    <col min="1282" max="1282" width="36.5703125" style="1" customWidth="1"/>
    <col min="1283" max="1283" width="14.7109375" style="1" customWidth="1"/>
    <col min="1284" max="1284" width="6.5703125" style="1" customWidth="1"/>
    <col min="1285" max="1285" width="7.28515625" style="1" customWidth="1"/>
    <col min="1286" max="1286" width="11.28515625" style="1" customWidth="1"/>
    <col min="1287" max="1287" width="13.7109375" style="1" customWidth="1"/>
    <col min="1288" max="1288" width="9.85546875" style="1" customWidth="1"/>
    <col min="1289" max="1289" width="10.28515625" style="1" customWidth="1"/>
    <col min="1290" max="1294" width="9.140625" style="1"/>
    <col min="1295" max="1295" width="10.28515625" style="1" customWidth="1"/>
    <col min="1296" max="1536" width="9.140625" style="1"/>
    <col min="1537" max="1537" width="5.140625" style="1" customWidth="1"/>
    <col min="1538" max="1538" width="36.5703125" style="1" customWidth="1"/>
    <col min="1539" max="1539" width="14.7109375" style="1" customWidth="1"/>
    <col min="1540" max="1540" width="6.5703125" style="1" customWidth="1"/>
    <col min="1541" max="1541" width="7.28515625" style="1" customWidth="1"/>
    <col min="1542" max="1542" width="11.28515625" style="1" customWidth="1"/>
    <col min="1543" max="1543" width="13.7109375" style="1" customWidth="1"/>
    <col min="1544" max="1544" width="9.85546875" style="1" customWidth="1"/>
    <col min="1545" max="1545" width="10.28515625" style="1" customWidth="1"/>
    <col min="1546" max="1550" width="9.140625" style="1"/>
    <col min="1551" max="1551" width="10.28515625" style="1" customWidth="1"/>
    <col min="1552" max="1792" width="9.140625" style="1"/>
    <col min="1793" max="1793" width="5.140625" style="1" customWidth="1"/>
    <col min="1794" max="1794" width="36.5703125" style="1" customWidth="1"/>
    <col min="1795" max="1795" width="14.7109375" style="1" customWidth="1"/>
    <col min="1796" max="1796" width="6.5703125" style="1" customWidth="1"/>
    <col min="1797" max="1797" width="7.28515625" style="1" customWidth="1"/>
    <col min="1798" max="1798" width="11.28515625" style="1" customWidth="1"/>
    <col min="1799" max="1799" width="13.7109375" style="1" customWidth="1"/>
    <col min="1800" max="1800" width="9.85546875" style="1" customWidth="1"/>
    <col min="1801" max="1801" width="10.28515625" style="1" customWidth="1"/>
    <col min="1802" max="1806" width="9.140625" style="1"/>
    <col min="1807" max="1807" width="10.28515625" style="1" customWidth="1"/>
    <col min="1808" max="2048" width="9.140625" style="1"/>
    <col min="2049" max="2049" width="5.140625" style="1" customWidth="1"/>
    <col min="2050" max="2050" width="36.5703125" style="1" customWidth="1"/>
    <col min="2051" max="2051" width="14.7109375" style="1" customWidth="1"/>
    <col min="2052" max="2052" width="6.5703125" style="1" customWidth="1"/>
    <col min="2053" max="2053" width="7.28515625" style="1" customWidth="1"/>
    <col min="2054" max="2054" width="11.28515625" style="1" customWidth="1"/>
    <col min="2055" max="2055" width="13.7109375" style="1" customWidth="1"/>
    <col min="2056" max="2056" width="9.85546875" style="1" customWidth="1"/>
    <col min="2057" max="2057" width="10.28515625" style="1" customWidth="1"/>
    <col min="2058" max="2062" width="9.140625" style="1"/>
    <col min="2063" max="2063" width="10.28515625" style="1" customWidth="1"/>
    <col min="2064" max="2304" width="9.140625" style="1"/>
    <col min="2305" max="2305" width="5.140625" style="1" customWidth="1"/>
    <col min="2306" max="2306" width="36.5703125" style="1" customWidth="1"/>
    <col min="2307" max="2307" width="14.7109375" style="1" customWidth="1"/>
    <col min="2308" max="2308" width="6.5703125" style="1" customWidth="1"/>
    <col min="2309" max="2309" width="7.28515625" style="1" customWidth="1"/>
    <col min="2310" max="2310" width="11.28515625" style="1" customWidth="1"/>
    <col min="2311" max="2311" width="13.7109375" style="1" customWidth="1"/>
    <col min="2312" max="2312" width="9.85546875" style="1" customWidth="1"/>
    <col min="2313" max="2313" width="10.28515625" style="1" customWidth="1"/>
    <col min="2314" max="2318" width="9.140625" style="1"/>
    <col min="2319" max="2319" width="10.28515625" style="1" customWidth="1"/>
    <col min="2320" max="2560" width="9.140625" style="1"/>
    <col min="2561" max="2561" width="5.140625" style="1" customWidth="1"/>
    <col min="2562" max="2562" width="36.5703125" style="1" customWidth="1"/>
    <col min="2563" max="2563" width="14.7109375" style="1" customWidth="1"/>
    <col min="2564" max="2564" width="6.5703125" style="1" customWidth="1"/>
    <col min="2565" max="2565" width="7.28515625" style="1" customWidth="1"/>
    <col min="2566" max="2566" width="11.28515625" style="1" customWidth="1"/>
    <col min="2567" max="2567" width="13.7109375" style="1" customWidth="1"/>
    <col min="2568" max="2568" width="9.85546875" style="1" customWidth="1"/>
    <col min="2569" max="2569" width="10.28515625" style="1" customWidth="1"/>
    <col min="2570" max="2574" width="9.140625" style="1"/>
    <col min="2575" max="2575" width="10.28515625" style="1" customWidth="1"/>
    <col min="2576" max="2816" width="9.140625" style="1"/>
    <col min="2817" max="2817" width="5.140625" style="1" customWidth="1"/>
    <col min="2818" max="2818" width="36.5703125" style="1" customWidth="1"/>
    <col min="2819" max="2819" width="14.7109375" style="1" customWidth="1"/>
    <col min="2820" max="2820" width="6.5703125" style="1" customWidth="1"/>
    <col min="2821" max="2821" width="7.28515625" style="1" customWidth="1"/>
    <col min="2822" max="2822" width="11.28515625" style="1" customWidth="1"/>
    <col min="2823" max="2823" width="13.7109375" style="1" customWidth="1"/>
    <col min="2824" max="2824" width="9.85546875" style="1" customWidth="1"/>
    <col min="2825" max="2825" width="10.28515625" style="1" customWidth="1"/>
    <col min="2826" max="2830" width="9.140625" style="1"/>
    <col min="2831" max="2831" width="10.28515625" style="1" customWidth="1"/>
    <col min="2832" max="3072" width="9.140625" style="1"/>
    <col min="3073" max="3073" width="5.140625" style="1" customWidth="1"/>
    <col min="3074" max="3074" width="36.5703125" style="1" customWidth="1"/>
    <col min="3075" max="3075" width="14.7109375" style="1" customWidth="1"/>
    <col min="3076" max="3076" width="6.5703125" style="1" customWidth="1"/>
    <col min="3077" max="3077" width="7.28515625" style="1" customWidth="1"/>
    <col min="3078" max="3078" width="11.28515625" style="1" customWidth="1"/>
    <col min="3079" max="3079" width="13.7109375" style="1" customWidth="1"/>
    <col min="3080" max="3080" width="9.85546875" style="1" customWidth="1"/>
    <col min="3081" max="3081" width="10.28515625" style="1" customWidth="1"/>
    <col min="3082" max="3086" width="9.140625" style="1"/>
    <col min="3087" max="3087" width="10.28515625" style="1" customWidth="1"/>
    <col min="3088" max="3328" width="9.140625" style="1"/>
    <col min="3329" max="3329" width="5.140625" style="1" customWidth="1"/>
    <col min="3330" max="3330" width="36.5703125" style="1" customWidth="1"/>
    <col min="3331" max="3331" width="14.7109375" style="1" customWidth="1"/>
    <col min="3332" max="3332" width="6.5703125" style="1" customWidth="1"/>
    <col min="3333" max="3333" width="7.28515625" style="1" customWidth="1"/>
    <col min="3334" max="3334" width="11.28515625" style="1" customWidth="1"/>
    <col min="3335" max="3335" width="13.7109375" style="1" customWidth="1"/>
    <col min="3336" max="3336" width="9.85546875" style="1" customWidth="1"/>
    <col min="3337" max="3337" width="10.28515625" style="1" customWidth="1"/>
    <col min="3338" max="3342" width="9.140625" style="1"/>
    <col min="3343" max="3343" width="10.28515625" style="1" customWidth="1"/>
    <col min="3344" max="3584" width="9.140625" style="1"/>
    <col min="3585" max="3585" width="5.140625" style="1" customWidth="1"/>
    <col min="3586" max="3586" width="36.5703125" style="1" customWidth="1"/>
    <col min="3587" max="3587" width="14.7109375" style="1" customWidth="1"/>
    <col min="3588" max="3588" width="6.5703125" style="1" customWidth="1"/>
    <col min="3589" max="3589" width="7.28515625" style="1" customWidth="1"/>
    <col min="3590" max="3590" width="11.28515625" style="1" customWidth="1"/>
    <col min="3591" max="3591" width="13.7109375" style="1" customWidth="1"/>
    <col min="3592" max="3592" width="9.85546875" style="1" customWidth="1"/>
    <col min="3593" max="3593" width="10.28515625" style="1" customWidth="1"/>
    <col min="3594" max="3598" width="9.140625" style="1"/>
    <col min="3599" max="3599" width="10.28515625" style="1" customWidth="1"/>
    <col min="3600" max="3840" width="9.140625" style="1"/>
    <col min="3841" max="3841" width="5.140625" style="1" customWidth="1"/>
    <col min="3842" max="3842" width="36.5703125" style="1" customWidth="1"/>
    <col min="3843" max="3843" width="14.7109375" style="1" customWidth="1"/>
    <col min="3844" max="3844" width="6.5703125" style="1" customWidth="1"/>
    <col min="3845" max="3845" width="7.28515625" style="1" customWidth="1"/>
    <col min="3846" max="3846" width="11.28515625" style="1" customWidth="1"/>
    <col min="3847" max="3847" width="13.7109375" style="1" customWidth="1"/>
    <col min="3848" max="3848" width="9.85546875" style="1" customWidth="1"/>
    <col min="3849" max="3849" width="10.28515625" style="1" customWidth="1"/>
    <col min="3850" max="3854" width="9.140625" style="1"/>
    <col min="3855" max="3855" width="10.28515625" style="1" customWidth="1"/>
    <col min="3856" max="4096" width="9.140625" style="1"/>
    <col min="4097" max="4097" width="5.140625" style="1" customWidth="1"/>
    <col min="4098" max="4098" width="36.5703125" style="1" customWidth="1"/>
    <col min="4099" max="4099" width="14.7109375" style="1" customWidth="1"/>
    <col min="4100" max="4100" width="6.5703125" style="1" customWidth="1"/>
    <col min="4101" max="4101" width="7.28515625" style="1" customWidth="1"/>
    <col min="4102" max="4102" width="11.28515625" style="1" customWidth="1"/>
    <col min="4103" max="4103" width="13.7109375" style="1" customWidth="1"/>
    <col min="4104" max="4104" width="9.85546875" style="1" customWidth="1"/>
    <col min="4105" max="4105" width="10.28515625" style="1" customWidth="1"/>
    <col min="4106" max="4110" width="9.140625" style="1"/>
    <col min="4111" max="4111" width="10.28515625" style="1" customWidth="1"/>
    <col min="4112" max="4352" width="9.140625" style="1"/>
    <col min="4353" max="4353" width="5.140625" style="1" customWidth="1"/>
    <col min="4354" max="4354" width="36.5703125" style="1" customWidth="1"/>
    <col min="4355" max="4355" width="14.7109375" style="1" customWidth="1"/>
    <col min="4356" max="4356" width="6.5703125" style="1" customWidth="1"/>
    <col min="4357" max="4357" width="7.28515625" style="1" customWidth="1"/>
    <col min="4358" max="4358" width="11.28515625" style="1" customWidth="1"/>
    <col min="4359" max="4359" width="13.7109375" style="1" customWidth="1"/>
    <col min="4360" max="4360" width="9.85546875" style="1" customWidth="1"/>
    <col min="4361" max="4361" width="10.28515625" style="1" customWidth="1"/>
    <col min="4362" max="4366" width="9.140625" style="1"/>
    <col min="4367" max="4367" width="10.28515625" style="1" customWidth="1"/>
    <col min="4368" max="4608" width="9.140625" style="1"/>
    <col min="4609" max="4609" width="5.140625" style="1" customWidth="1"/>
    <col min="4610" max="4610" width="36.5703125" style="1" customWidth="1"/>
    <col min="4611" max="4611" width="14.7109375" style="1" customWidth="1"/>
    <col min="4612" max="4612" width="6.5703125" style="1" customWidth="1"/>
    <col min="4613" max="4613" width="7.28515625" style="1" customWidth="1"/>
    <col min="4614" max="4614" width="11.28515625" style="1" customWidth="1"/>
    <col min="4615" max="4615" width="13.7109375" style="1" customWidth="1"/>
    <col min="4616" max="4616" width="9.85546875" style="1" customWidth="1"/>
    <col min="4617" max="4617" width="10.28515625" style="1" customWidth="1"/>
    <col min="4618" max="4622" width="9.140625" style="1"/>
    <col min="4623" max="4623" width="10.28515625" style="1" customWidth="1"/>
    <col min="4624" max="4864" width="9.140625" style="1"/>
    <col min="4865" max="4865" width="5.140625" style="1" customWidth="1"/>
    <col min="4866" max="4866" width="36.5703125" style="1" customWidth="1"/>
    <col min="4867" max="4867" width="14.7109375" style="1" customWidth="1"/>
    <col min="4868" max="4868" width="6.5703125" style="1" customWidth="1"/>
    <col min="4869" max="4869" width="7.28515625" style="1" customWidth="1"/>
    <col min="4870" max="4870" width="11.28515625" style="1" customWidth="1"/>
    <col min="4871" max="4871" width="13.7109375" style="1" customWidth="1"/>
    <col min="4872" max="4872" width="9.85546875" style="1" customWidth="1"/>
    <col min="4873" max="4873" width="10.28515625" style="1" customWidth="1"/>
    <col min="4874" max="4878" width="9.140625" style="1"/>
    <col min="4879" max="4879" width="10.28515625" style="1" customWidth="1"/>
    <col min="4880" max="5120" width="9.140625" style="1"/>
    <col min="5121" max="5121" width="5.140625" style="1" customWidth="1"/>
    <col min="5122" max="5122" width="36.5703125" style="1" customWidth="1"/>
    <col min="5123" max="5123" width="14.7109375" style="1" customWidth="1"/>
    <col min="5124" max="5124" width="6.5703125" style="1" customWidth="1"/>
    <col min="5125" max="5125" width="7.28515625" style="1" customWidth="1"/>
    <col min="5126" max="5126" width="11.28515625" style="1" customWidth="1"/>
    <col min="5127" max="5127" width="13.7109375" style="1" customWidth="1"/>
    <col min="5128" max="5128" width="9.85546875" style="1" customWidth="1"/>
    <col min="5129" max="5129" width="10.28515625" style="1" customWidth="1"/>
    <col min="5130" max="5134" width="9.140625" style="1"/>
    <col min="5135" max="5135" width="10.28515625" style="1" customWidth="1"/>
    <col min="5136" max="5376" width="9.140625" style="1"/>
    <col min="5377" max="5377" width="5.140625" style="1" customWidth="1"/>
    <col min="5378" max="5378" width="36.5703125" style="1" customWidth="1"/>
    <col min="5379" max="5379" width="14.7109375" style="1" customWidth="1"/>
    <col min="5380" max="5380" width="6.5703125" style="1" customWidth="1"/>
    <col min="5381" max="5381" width="7.28515625" style="1" customWidth="1"/>
    <col min="5382" max="5382" width="11.28515625" style="1" customWidth="1"/>
    <col min="5383" max="5383" width="13.7109375" style="1" customWidth="1"/>
    <col min="5384" max="5384" width="9.85546875" style="1" customWidth="1"/>
    <col min="5385" max="5385" width="10.28515625" style="1" customWidth="1"/>
    <col min="5386" max="5390" width="9.140625" style="1"/>
    <col min="5391" max="5391" width="10.28515625" style="1" customWidth="1"/>
    <col min="5392" max="5632" width="9.140625" style="1"/>
    <col min="5633" max="5633" width="5.140625" style="1" customWidth="1"/>
    <col min="5634" max="5634" width="36.5703125" style="1" customWidth="1"/>
    <col min="5635" max="5635" width="14.7109375" style="1" customWidth="1"/>
    <col min="5636" max="5636" width="6.5703125" style="1" customWidth="1"/>
    <col min="5637" max="5637" width="7.28515625" style="1" customWidth="1"/>
    <col min="5638" max="5638" width="11.28515625" style="1" customWidth="1"/>
    <col min="5639" max="5639" width="13.7109375" style="1" customWidth="1"/>
    <col min="5640" max="5640" width="9.85546875" style="1" customWidth="1"/>
    <col min="5641" max="5641" width="10.28515625" style="1" customWidth="1"/>
    <col min="5642" max="5646" width="9.140625" style="1"/>
    <col min="5647" max="5647" width="10.28515625" style="1" customWidth="1"/>
    <col min="5648" max="5888" width="9.140625" style="1"/>
    <col min="5889" max="5889" width="5.140625" style="1" customWidth="1"/>
    <col min="5890" max="5890" width="36.5703125" style="1" customWidth="1"/>
    <col min="5891" max="5891" width="14.7109375" style="1" customWidth="1"/>
    <col min="5892" max="5892" width="6.5703125" style="1" customWidth="1"/>
    <col min="5893" max="5893" width="7.28515625" style="1" customWidth="1"/>
    <col min="5894" max="5894" width="11.28515625" style="1" customWidth="1"/>
    <col min="5895" max="5895" width="13.7109375" style="1" customWidth="1"/>
    <col min="5896" max="5896" width="9.85546875" style="1" customWidth="1"/>
    <col min="5897" max="5897" width="10.28515625" style="1" customWidth="1"/>
    <col min="5898" max="5902" width="9.140625" style="1"/>
    <col min="5903" max="5903" width="10.28515625" style="1" customWidth="1"/>
    <col min="5904" max="6144" width="9.140625" style="1"/>
    <col min="6145" max="6145" width="5.140625" style="1" customWidth="1"/>
    <col min="6146" max="6146" width="36.5703125" style="1" customWidth="1"/>
    <col min="6147" max="6147" width="14.7109375" style="1" customWidth="1"/>
    <col min="6148" max="6148" width="6.5703125" style="1" customWidth="1"/>
    <col min="6149" max="6149" width="7.28515625" style="1" customWidth="1"/>
    <col min="6150" max="6150" width="11.28515625" style="1" customWidth="1"/>
    <col min="6151" max="6151" width="13.7109375" style="1" customWidth="1"/>
    <col min="6152" max="6152" width="9.85546875" style="1" customWidth="1"/>
    <col min="6153" max="6153" width="10.28515625" style="1" customWidth="1"/>
    <col min="6154" max="6158" width="9.140625" style="1"/>
    <col min="6159" max="6159" width="10.28515625" style="1" customWidth="1"/>
    <col min="6160" max="6400" width="9.140625" style="1"/>
    <col min="6401" max="6401" width="5.140625" style="1" customWidth="1"/>
    <col min="6402" max="6402" width="36.5703125" style="1" customWidth="1"/>
    <col min="6403" max="6403" width="14.7109375" style="1" customWidth="1"/>
    <col min="6404" max="6404" width="6.5703125" style="1" customWidth="1"/>
    <col min="6405" max="6405" width="7.28515625" style="1" customWidth="1"/>
    <col min="6406" max="6406" width="11.28515625" style="1" customWidth="1"/>
    <col min="6407" max="6407" width="13.7109375" style="1" customWidth="1"/>
    <col min="6408" max="6408" width="9.85546875" style="1" customWidth="1"/>
    <col min="6409" max="6409" width="10.28515625" style="1" customWidth="1"/>
    <col min="6410" max="6414" width="9.140625" style="1"/>
    <col min="6415" max="6415" width="10.28515625" style="1" customWidth="1"/>
    <col min="6416" max="6656" width="9.140625" style="1"/>
    <col min="6657" max="6657" width="5.140625" style="1" customWidth="1"/>
    <col min="6658" max="6658" width="36.5703125" style="1" customWidth="1"/>
    <col min="6659" max="6659" width="14.7109375" style="1" customWidth="1"/>
    <col min="6660" max="6660" width="6.5703125" style="1" customWidth="1"/>
    <col min="6661" max="6661" width="7.28515625" style="1" customWidth="1"/>
    <col min="6662" max="6662" width="11.28515625" style="1" customWidth="1"/>
    <col min="6663" max="6663" width="13.7109375" style="1" customWidth="1"/>
    <col min="6664" max="6664" width="9.85546875" style="1" customWidth="1"/>
    <col min="6665" max="6665" width="10.28515625" style="1" customWidth="1"/>
    <col min="6666" max="6670" width="9.140625" style="1"/>
    <col min="6671" max="6671" width="10.28515625" style="1" customWidth="1"/>
    <col min="6672" max="6912" width="9.140625" style="1"/>
    <col min="6913" max="6913" width="5.140625" style="1" customWidth="1"/>
    <col min="6914" max="6914" width="36.5703125" style="1" customWidth="1"/>
    <col min="6915" max="6915" width="14.7109375" style="1" customWidth="1"/>
    <col min="6916" max="6916" width="6.5703125" style="1" customWidth="1"/>
    <col min="6917" max="6917" width="7.28515625" style="1" customWidth="1"/>
    <col min="6918" max="6918" width="11.28515625" style="1" customWidth="1"/>
    <col min="6919" max="6919" width="13.7109375" style="1" customWidth="1"/>
    <col min="6920" max="6920" width="9.85546875" style="1" customWidth="1"/>
    <col min="6921" max="6921" width="10.28515625" style="1" customWidth="1"/>
    <col min="6922" max="6926" width="9.140625" style="1"/>
    <col min="6927" max="6927" width="10.28515625" style="1" customWidth="1"/>
    <col min="6928" max="7168" width="9.140625" style="1"/>
    <col min="7169" max="7169" width="5.140625" style="1" customWidth="1"/>
    <col min="7170" max="7170" width="36.5703125" style="1" customWidth="1"/>
    <col min="7171" max="7171" width="14.7109375" style="1" customWidth="1"/>
    <col min="7172" max="7172" width="6.5703125" style="1" customWidth="1"/>
    <col min="7173" max="7173" width="7.28515625" style="1" customWidth="1"/>
    <col min="7174" max="7174" width="11.28515625" style="1" customWidth="1"/>
    <col min="7175" max="7175" width="13.7109375" style="1" customWidth="1"/>
    <col min="7176" max="7176" width="9.85546875" style="1" customWidth="1"/>
    <col min="7177" max="7177" width="10.28515625" style="1" customWidth="1"/>
    <col min="7178" max="7182" width="9.140625" style="1"/>
    <col min="7183" max="7183" width="10.28515625" style="1" customWidth="1"/>
    <col min="7184" max="7424" width="9.140625" style="1"/>
    <col min="7425" max="7425" width="5.140625" style="1" customWidth="1"/>
    <col min="7426" max="7426" width="36.5703125" style="1" customWidth="1"/>
    <col min="7427" max="7427" width="14.7109375" style="1" customWidth="1"/>
    <col min="7428" max="7428" width="6.5703125" style="1" customWidth="1"/>
    <col min="7429" max="7429" width="7.28515625" style="1" customWidth="1"/>
    <col min="7430" max="7430" width="11.28515625" style="1" customWidth="1"/>
    <col min="7431" max="7431" width="13.7109375" style="1" customWidth="1"/>
    <col min="7432" max="7432" width="9.85546875" style="1" customWidth="1"/>
    <col min="7433" max="7433" width="10.28515625" style="1" customWidth="1"/>
    <col min="7434" max="7438" width="9.140625" style="1"/>
    <col min="7439" max="7439" width="10.28515625" style="1" customWidth="1"/>
    <col min="7440" max="7680" width="9.140625" style="1"/>
    <col min="7681" max="7681" width="5.140625" style="1" customWidth="1"/>
    <col min="7682" max="7682" width="36.5703125" style="1" customWidth="1"/>
    <col min="7683" max="7683" width="14.7109375" style="1" customWidth="1"/>
    <col min="7684" max="7684" width="6.5703125" style="1" customWidth="1"/>
    <col min="7685" max="7685" width="7.28515625" style="1" customWidth="1"/>
    <col min="7686" max="7686" width="11.28515625" style="1" customWidth="1"/>
    <col min="7687" max="7687" width="13.7109375" style="1" customWidth="1"/>
    <col min="7688" max="7688" width="9.85546875" style="1" customWidth="1"/>
    <col min="7689" max="7689" width="10.28515625" style="1" customWidth="1"/>
    <col min="7690" max="7694" width="9.140625" style="1"/>
    <col min="7695" max="7695" width="10.28515625" style="1" customWidth="1"/>
    <col min="7696" max="7936" width="9.140625" style="1"/>
    <col min="7937" max="7937" width="5.140625" style="1" customWidth="1"/>
    <col min="7938" max="7938" width="36.5703125" style="1" customWidth="1"/>
    <col min="7939" max="7939" width="14.7109375" style="1" customWidth="1"/>
    <col min="7940" max="7940" width="6.5703125" style="1" customWidth="1"/>
    <col min="7941" max="7941" width="7.28515625" style="1" customWidth="1"/>
    <col min="7942" max="7942" width="11.28515625" style="1" customWidth="1"/>
    <col min="7943" max="7943" width="13.7109375" style="1" customWidth="1"/>
    <col min="7944" max="7944" width="9.85546875" style="1" customWidth="1"/>
    <col min="7945" max="7945" width="10.28515625" style="1" customWidth="1"/>
    <col min="7946" max="7950" width="9.140625" style="1"/>
    <col min="7951" max="7951" width="10.28515625" style="1" customWidth="1"/>
    <col min="7952" max="8192" width="9.140625" style="1"/>
    <col min="8193" max="8193" width="5.140625" style="1" customWidth="1"/>
    <col min="8194" max="8194" width="36.5703125" style="1" customWidth="1"/>
    <col min="8195" max="8195" width="14.7109375" style="1" customWidth="1"/>
    <col min="8196" max="8196" width="6.5703125" style="1" customWidth="1"/>
    <col min="8197" max="8197" width="7.28515625" style="1" customWidth="1"/>
    <col min="8198" max="8198" width="11.28515625" style="1" customWidth="1"/>
    <col min="8199" max="8199" width="13.7109375" style="1" customWidth="1"/>
    <col min="8200" max="8200" width="9.85546875" style="1" customWidth="1"/>
    <col min="8201" max="8201" width="10.28515625" style="1" customWidth="1"/>
    <col min="8202" max="8206" width="9.140625" style="1"/>
    <col min="8207" max="8207" width="10.28515625" style="1" customWidth="1"/>
    <col min="8208" max="8448" width="9.140625" style="1"/>
    <col min="8449" max="8449" width="5.140625" style="1" customWidth="1"/>
    <col min="8450" max="8450" width="36.5703125" style="1" customWidth="1"/>
    <col min="8451" max="8451" width="14.7109375" style="1" customWidth="1"/>
    <col min="8452" max="8452" width="6.5703125" style="1" customWidth="1"/>
    <col min="8453" max="8453" width="7.28515625" style="1" customWidth="1"/>
    <col min="8454" max="8454" width="11.28515625" style="1" customWidth="1"/>
    <col min="8455" max="8455" width="13.7109375" style="1" customWidth="1"/>
    <col min="8456" max="8456" width="9.85546875" style="1" customWidth="1"/>
    <col min="8457" max="8457" width="10.28515625" style="1" customWidth="1"/>
    <col min="8458" max="8462" width="9.140625" style="1"/>
    <col min="8463" max="8463" width="10.28515625" style="1" customWidth="1"/>
    <col min="8464" max="8704" width="9.140625" style="1"/>
    <col min="8705" max="8705" width="5.140625" style="1" customWidth="1"/>
    <col min="8706" max="8706" width="36.5703125" style="1" customWidth="1"/>
    <col min="8707" max="8707" width="14.7109375" style="1" customWidth="1"/>
    <col min="8708" max="8708" width="6.5703125" style="1" customWidth="1"/>
    <col min="8709" max="8709" width="7.28515625" style="1" customWidth="1"/>
    <col min="8710" max="8710" width="11.28515625" style="1" customWidth="1"/>
    <col min="8711" max="8711" width="13.7109375" style="1" customWidth="1"/>
    <col min="8712" max="8712" width="9.85546875" style="1" customWidth="1"/>
    <col min="8713" max="8713" width="10.28515625" style="1" customWidth="1"/>
    <col min="8714" max="8718" width="9.140625" style="1"/>
    <col min="8719" max="8719" width="10.28515625" style="1" customWidth="1"/>
    <col min="8720" max="8960" width="9.140625" style="1"/>
    <col min="8961" max="8961" width="5.140625" style="1" customWidth="1"/>
    <col min="8962" max="8962" width="36.5703125" style="1" customWidth="1"/>
    <col min="8963" max="8963" width="14.7109375" style="1" customWidth="1"/>
    <col min="8964" max="8964" width="6.5703125" style="1" customWidth="1"/>
    <col min="8965" max="8965" width="7.28515625" style="1" customWidth="1"/>
    <col min="8966" max="8966" width="11.28515625" style="1" customWidth="1"/>
    <col min="8967" max="8967" width="13.7109375" style="1" customWidth="1"/>
    <col min="8968" max="8968" width="9.85546875" style="1" customWidth="1"/>
    <col min="8969" max="8969" width="10.28515625" style="1" customWidth="1"/>
    <col min="8970" max="8974" width="9.140625" style="1"/>
    <col min="8975" max="8975" width="10.28515625" style="1" customWidth="1"/>
    <col min="8976" max="9216" width="9.140625" style="1"/>
    <col min="9217" max="9217" width="5.140625" style="1" customWidth="1"/>
    <col min="9218" max="9218" width="36.5703125" style="1" customWidth="1"/>
    <col min="9219" max="9219" width="14.7109375" style="1" customWidth="1"/>
    <col min="9220" max="9220" width="6.5703125" style="1" customWidth="1"/>
    <col min="9221" max="9221" width="7.28515625" style="1" customWidth="1"/>
    <col min="9222" max="9222" width="11.28515625" style="1" customWidth="1"/>
    <col min="9223" max="9223" width="13.7109375" style="1" customWidth="1"/>
    <col min="9224" max="9224" width="9.85546875" style="1" customWidth="1"/>
    <col min="9225" max="9225" width="10.28515625" style="1" customWidth="1"/>
    <col min="9226" max="9230" width="9.140625" style="1"/>
    <col min="9231" max="9231" width="10.28515625" style="1" customWidth="1"/>
    <col min="9232" max="9472" width="9.140625" style="1"/>
    <col min="9473" max="9473" width="5.140625" style="1" customWidth="1"/>
    <col min="9474" max="9474" width="36.5703125" style="1" customWidth="1"/>
    <col min="9475" max="9475" width="14.7109375" style="1" customWidth="1"/>
    <col min="9476" max="9476" width="6.5703125" style="1" customWidth="1"/>
    <col min="9477" max="9477" width="7.28515625" style="1" customWidth="1"/>
    <col min="9478" max="9478" width="11.28515625" style="1" customWidth="1"/>
    <col min="9479" max="9479" width="13.7109375" style="1" customWidth="1"/>
    <col min="9480" max="9480" width="9.85546875" style="1" customWidth="1"/>
    <col min="9481" max="9481" width="10.28515625" style="1" customWidth="1"/>
    <col min="9482" max="9486" width="9.140625" style="1"/>
    <col min="9487" max="9487" width="10.28515625" style="1" customWidth="1"/>
    <col min="9488" max="9728" width="9.140625" style="1"/>
    <col min="9729" max="9729" width="5.140625" style="1" customWidth="1"/>
    <col min="9730" max="9730" width="36.5703125" style="1" customWidth="1"/>
    <col min="9731" max="9731" width="14.7109375" style="1" customWidth="1"/>
    <col min="9732" max="9732" width="6.5703125" style="1" customWidth="1"/>
    <col min="9733" max="9733" width="7.28515625" style="1" customWidth="1"/>
    <col min="9734" max="9734" width="11.28515625" style="1" customWidth="1"/>
    <col min="9735" max="9735" width="13.7109375" style="1" customWidth="1"/>
    <col min="9736" max="9736" width="9.85546875" style="1" customWidth="1"/>
    <col min="9737" max="9737" width="10.28515625" style="1" customWidth="1"/>
    <col min="9738" max="9742" width="9.140625" style="1"/>
    <col min="9743" max="9743" width="10.28515625" style="1" customWidth="1"/>
    <col min="9744" max="9984" width="9.140625" style="1"/>
    <col min="9985" max="9985" width="5.140625" style="1" customWidth="1"/>
    <col min="9986" max="9986" width="36.5703125" style="1" customWidth="1"/>
    <col min="9987" max="9987" width="14.7109375" style="1" customWidth="1"/>
    <col min="9988" max="9988" width="6.5703125" style="1" customWidth="1"/>
    <col min="9989" max="9989" width="7.28515625" style="1" customWidth="1"/>
    <col min="9990" max="9990" width="11.28515625" style="1" customWidth="1"/>
    <col min="9991" max="9991" width="13.7109375" style="1" customWidth="1"/>
    <col min="9992" max="9992" width="9.85546875" style="1" customWidth="1"/>
    <col min="9993" max="9993" width="10.28515625" style="1" customWidth="1"/>
    <col min="9994" max="9998" width="9.140625" style="1"/>
    <col min="9999" max="9999" width="10.28515625" style="1" customWidth="1"/>
    <col min="10000" max="10240" width="9.140625" style="1"/>
    <col min="10241" max="10241" width="5.140625" style="1" customWidth="1"/>
    <col min="10242" max="10242" width="36.5703125" style="1" customWidth="1"/>
    <col min="10243" max="10243" width="14.7109375" style="1" customWidth="1"/>
    <col min="10244" max="10244" width="6.5703125" style="1" customWidth="1"/>
    <col min="10245" max="10245" width="7.28515625" style="1" customWidth="1"/>
    <col min="10246" max="10246" width="11.28515625" style="1" customWidth="1"/>
    <col min="10247" max="10247" width="13.7109375" style="1" customWidth="1"/>
    <col min="10248" max="10248" width="9.85546875" style="1" customWidth="1"/>
    <col min="10249" max="10249" width="10.28515625" style="1" customWidth="1"/>
    <col min="10250" max="10254" width="9.140625" style="1"/>
    <col min="10255" max="10255" width="10.28515625" style="1" customWidth="1"/>
    <col min="10256" max="10496" width="9.140625" style="1"/>
    <col min="10497" max="10497" width="5.140625" style="1" customWidth="1"/>
    <col min="10498" max="10498" width="36.5703125" style="1" customWidth="1"/>
    <col min="10499" max="10499" width="14.7109375" style="1" customWidth="1"/>
    <col min="10500" max="10500" width="6.5703125" style="1" customWidth="1"/>
    <col min="10501" max="10501" width="7.28515625" style="1" customWidth="1"/>
    <col min="10502" max="10502" width="11.28515625" style="1" customWidth="1"/>
    <col min="10503" max="10503" width="13.7109375" style="1" customWidth="1"/>
    <col min="10504" max="10504" width="9.85546875" style="1" customWidth="1"/>
    <col min="10505" max="10505" width="10.28515625" style="1" customWidth="1"/>
    <col min="10506" max="10510" width="9.140625" style="1"/>
    <col min="10511" max="10511" width="10.28515625" style="1" customWidth="1"/>
    <col min="10512" max="10752" width="9.140625" style="1"/>
    <col min="10753" max="10753" width="5.140625" style="1" customWidth="1"/>
    <col min="10754" max="10754" width="36.5703125" style="1" customWidth="1"/>
    <col min="10755" max="10755" width="14.7109375" style="1" customWidth="1"/>
    <col min="10756" max="10756" width="6.5703125" style="1" customWidth="1"/>
    <col min="10757" max="10757" width="7.28515625" style="1" customWidth="1"/>
    <col min="10758" max="10758" width="11.28515625" style="1" customWidth="1"/>
    <col min="10759" max="10759" width="13.7109375" style="1" customWidth="1"/>
    <col min="10760" max="10760" width="9.85546875" style="1" customWidth="1"/>
    <col min="10761" max="10761" width="10.28515625" style="1" customWidth="1"/>
    <col min="10762" max="10766" width="9.140625" style="1"/>
    <col min="10767" max="10767" width="10.28515625" style="1" customWidth="1"/>
    <col min="10768" max="11008" width="9.140625" style="1"/>
    <col min="11009" max="11009" width="5.140625" style="1" customWidth="1"/>
    <col min="11010" max="11010" width="36.5703125" style="1" customWidth="1"/>
    <col min="11011" max="11011" width="14.7109375" style="1" customWidth="1"/>
    <col min="11012" max="11012" width="6.5703125" style="1" customWidth="1"/>
    <col min="11013" max="11013" width="7.28515625" style="1" customWidth="1"/>
    <col min="11014" max="11014" width="11.28515625" style="1" customWidth="1"/>
    <col min="11015" max="11015" width="13.7109375" style="1" customWidth="1"/>
    <col min="11016" max="11016" width="9.85546875" style="1" customWidth="1"/>
    <col min="11017" max="11017" width="10.28515625" style="1" customWidth="1"/>
    <col min="11018" max="11022" width="9.140625" style="1"/>
    <col min="11023" max="11023" width="10.28515625" style="1" customWidth="1"/>
    <col min="11024" max="11264" width="9.140625" style="1"/>
    <col min="11265" max="11265" width="5.140625" style="1" customWidth="1"/>
    <col min="11266" max="11266" width="36.5703125" style="1" customWidth="1"/>
    <col min="11267" max="11267" width="14.7109375" style="1" customWidth="1"/>
    <col min="11268" max="11268" width="6.5703125" style="1" customWidth="1"/>
    <col min="11269" max="11269" width="7.28515625" style="1" customWidth="1"/>
    <col min="11270" max="11270" width="11.28515625" style="1" customWidth="1"/>
    <col min="11271" max="11271" width="13.7109375" style="1" customWidth="1"/>
    <col min="11272" max="11272" width="9.85546875" style="1" customWidth="1"/>
    <col min="11273" max="11273" width="10.28515625" style="1" customWidth="1"/>
    <col min="11274" max="11278" width="9.140625" style="1"/>
    <col min="11279" max="11279" width="10.28515625" style="1" customWidth="1"/>
    <col min="11280" max="11520" width="9.140625" style="1"/>
    <col min="11521" max="11521" width="5.140625" style="1" customWidth="1"/>
    <col min="11522" max="11522" width="36.5703125" style="1" customWidth="1"/>
    <col min="11523" max="11523" width="14.7109375" style="1" customWidth="1"/>
    <col min="11524" max="11524" width="6.5703125" style="1" customWidth="1"/>
    <col min="11525" max="11525" width="7.28515625" style="1" customWidth="1"/>
    <col min="11526" max="11526" width="11.28515625" style="1" customWidth="1"/>
    <col min="11527" max="11527" width="13.7109375" style="1" customWidth="1"/>
    <col min="11528" max="11528" width="9.85546875" style="1" customWidth="1"/>
    <col min="11529" max="11529" width="10.28515625" style="1" customWidth="1"/>
    <col min="11530" max="11534" width="9.140625" style="1"/>
    <col min="11535" max="11535" width="10.28515625" style="1" customWidth="1"/>
    <col min="11536" max="11776" width="9.140625" style="1"/>
    <col min="11777" max="11777" width="5.140625" style="1" customWidth="1"/>
    <col min="11778" max="11778" width="36.5703125" style="1" customWidth="1"/>
    <col min="11779" max="11779" width="14.7109375" style="1" customWidth="1"/>
    <col min="11780" max="11780" width="6.5703125" style="1" customWidth="1"/>
    <col min="11781" max="11781" width="7.28515625" style="1" customWidth="1"/>
    <col min="11782" max="11782" width="11.28515625" style="1" customWidth="1"/>
    <col min="11783" max="11783" width="13.7109375" style="1" customWidth="1"/>
    <col min="11784" max="11784" width="9.85546875" style="1" customWidth="1"/>
    <col min="11785" max="11785" width="10.28515625" style="1" customWidth="1"/>
    <col min="11786" max="11790" width="9.140625" style="1"/>
    <col min="11791" max="11791" width="10.28515625" style="1" customWidth="1"/>
    <col min="11792" max="12032" width="9.140625" style="1"/>
    <col min="12033" max="12033" width="5.140625" style="1" customWidth="1"/>
    <col min="12034" max="12034" width="36.5703125" style="1" customWidth="1"/>
    <col min="12035" max="12035" width="14.7109375" style="1" customWidth="1"/>
    <col min="12036" max="12036" width="6.5703125" style="1" customWidth="1"/>
    <col min="12037" max="12037" width="7.28515625" style="1" customWidth="1"/>
    <col min="12038" max="12038" width="11.28515625" style="1" customWidth="1"/>
    <col min="12039" max="12039" width="13.7109375" style="1" customWidth="1"/>
    <col min="12040" max="12040" width="9.85546875" style="1" customWidth="1"/>
    <col min="12041" max="12041" width="10.28515625" style="1" customWidth="1"/>
    <col min="12042" max="12046" width="9.140625" style="1"/>
    <col min="12047" max="12047" width="10.28515625" style="1" customWidth="1"/>
    <col min="12048" max="12288" width="9.140625" style="1"/>
    <col min="12289" max="12289" width="5.140625" style="1" customWidth="1"/>
    <col min="12290" max="12290" width="36.5703125" style="1" customWidth="1"/>
    <col min="12291" max="12291" width="14.7109375" style="1" customWidth="1"/>
    <col min="12292" max="12292" width="6.5703125" style="1" customWidth="1"/>
    <col min="12293" max="12293" width="7.28515625" style="1" customWidth="1"/>
    <col min="12294" max="12294" width="11.28515625" style="1" customWidth="1"/>
    <col min="12295" max="12295" width="13.7109375" style="1" customWidth="1"/>
    <col min="12296" max="12296" width="9.85546875" style="1" customWidth="1"/>
    <col min="12297" max="12297" width="10.28515625" style="1" customWidth="1"/>
    <col min="12298" max="12302" width="9.140625" style="1"/>
    <col min="12303" max="12303" width="10.28515625" style="1" customWidth="1"/>
    <col min="12304" max="12544" width="9.140625" style="1"/>
    <col min="12545" max="12545" width="5.140625" style="1" customWidth="1"/>
    <col min="12546" max="12546" width="36.5703125" style="1" customWidth="1"/>
    <col min="12547" max="12547" width="14.7109375" style="1" customWidth="1"/>
    <col min="12548" max="12548" width="6.5703125" style="1" customWidth="1"/>
    <col min="12549" max="12549" width="7.28515625" style="1" customWidth="1"/>
    <col min="12550" max="12550" width="11.28515625" style="1" customWidth="1"/>
    <col min="12551" max="12551" width="13.7109375" style="1" customWidth="1"/>
    <col min="12552" max="12552" width="9.85546875" style="1" customWidth="1"/>
    <col min="12553" max="12553" width="10.28515625" style="1" customWidth="1"/>
    <col min="12554" max="12558" width="9.140625" style="1"/>
    <col min="12559" max="12559" width="10.28515625" style="1" customWidth="1"/>
    <col min="12560" max="12800" width="9.140625" style="1"/>
    <col min="12801" max="12801" width="5.140625" style="1" customWidth="1"/>
    <col min="12802" max="12802" width="36.5703125" style="1" customWidth="1"/>
    <col min="12803" max="12803" width="14.7109375" style="1" customWidth="1"/>
    <col min="12804" max="12804" width="6.5703125" style="1" customWidth="1"/>
    <col min="12805" max="12805" width="7.28515625" style="1" customWidth="1"/>
    <col min="12806" max="12806" width="11.28515625" style="1" customWidth="1"/>
    <col min="12807" max="12807" width="13.7109375" style="1" customWidth="1"/>
    <col min="12808" max="12808" width="9.85546875" style="1" customWidth="1"/>
    <col min="12809" max="12809" width="10.28515625" style="1" customWidth="1"/>
    <col min="12810" max="12814" width="9.140625" style="1"/>
    <col min="12815" max="12815" width="10.28515625" style="1" customWidth="1"/>
    <col min="12816" max="13056" width="9.140625" style="1"/>
    <col min="13057" max="13057" width="5.140625" style="1" customWidth="1"/>
    <col min="13058" max="13058" width="36.5703125" style="1" customWidth="1"/>
    <col min="13059" max="13059" width="14.7109375" style="1" customWidth="1"/>
    <col min="13060" max="13060" width="6.5703125" style="1" customWidth="1"/>
    <col min="13061" max="13061" width="7.28515625" style="1" customWidth="1"/>
    <col min="13062" max="13062" width="11.28515625" style="1" customWidth="1"/>
    <col min="13063" max="13063" width="13.7109375" style="1" customWidth="1"/>
    <col min="13064" max="13064" width="9.85546875" style="1" customWidth="1"/>
    <col min="13065" max="13065" width="10.28515625" style="1" customWidth="1"/>
    <col min="13066" max="13070" width="9.140625" style="1"/>
    <col min="13071" max="13071" width="10.28515625" style="1" customWidth="1"/>
    <col min="13072" max="13312" width="9.140625" style="1"/>
    <col min="13313" max="13313" width="5.140625" style="1" customWidth="1"/>
    <col min="13314" max="13314" width="36.5703125" style="1" customWidth="1"/>
    <col min="13315" max="13315" width="14.7109375" style="1" customWidth="1"/>
    <col min="13316" max="13316" width="6.5703125" style="1" customWidth="1"/>
    <col min="13317" max="13317" width="7.28515625" style="1" customWidth="1"/>
    <col min="13318" max="13318" width="11.28515625" style="1" customWidth="1"/>
    <col min="13319" max="13319" width="13.7109375" style="1" customWidth="1"/>
    <col min="13320" max="13320" width="9.85546875" style="1" customWidth="1"/>
    <col min="13321" max="13321" width="10.28515625" style="1" customWidth="1"/>
    <col min="13322" max="13326" width="9.140625" style="1"/>
    <col min="13327" max="13327" width="10.28515625" style="1" customWidth="1"/>
    <col min="13328" max="13568" width="9.140625" style="1"/>
    <col min="13569" max="13569" width="5.140625" style="1" customWidth="1"/>
    <col min="13570" max="13570" width="36.5703125" style="1" customWidth="1"/>
    <col min="13571" max="13571" width="14.7109375" style="1" customWidth="1"/>
    <col min="13572" max="13572" width="6.5703125" style="1" customWidth="1"/>
    <col min="13573" max="13573" width="7.28515625" style="1" customWidth="1"/>
    <col min="13574" max="13574" width="11.28515625" style="1" customWidth="1"/>
    <col min="13575" max="13575" width="13.7109375" style="1" customWidth="1"/>
    <col min="13576" max="13576" width="9.85546875" style="1" customWidth="1"/>
    <col min="13577" max="13577" width="10.28515625" style="1" customWidth="1"/>
    <col min="13578" max="13582" width="9.140625" style="1"/>
    <col min="13583" max="13583" width="10.28515625" style="1" customWidth="1"/>
    <col min="13584" max="13824" width="9.140625" style="1"/>
    <col min="13825" max="13825" width="5.140625" style="1" customWidth="1"/>
    <col min="13826" max="13826" width="36.5703125" style="1" customWidth="1"/>
    <col min="13827" max="13827" width="14.7109375" style="1" customWidth="1"/>
    <col min="13828" max="13828" width="6.5703125" style="1" customWidth="1"/>
    <col min="13829" max="13829" width="7.28515625" style="1" customWidth="1"/>
    <col min="13830" max="13830" width="11.28515625" style="1" customWidth="1"/>
    <col min="13831" max="13831" width="13.7109375" style="1" customWidth="1"/>
    <col min="13832" max="13832" width="9.85546875" style="1" customWidth="1"/>
    <col min="13833" max="13833" width="10.28515625" style="1" customWidth="1"/>
    <col min="13834" max="13838" width="9.140625" style="1"/>
    <col min="13839" max="13839" width="10.28515625" style="1" customWidth="1"/>
    <col min="13840" max="14080" width="9.140625" style="1"/>
    <col min="14081" max="14081" width="5.140625" style="1" customWidth="1"/>
    <col min="14082" max="14082" width="36.5703125" style="1" customWidth="1"/>
    <col min="14083" max="14083" width="14.7109375" style="1" customWidth="1"/>
    <col min="14084" max="14084" width="6.5703125" style="1" customWidth="1"/>
    <col min="14085" max="14085" width="7.28515625" style="1" customWidth="1"/>
    <col min="14086" max="14086" width="11.28515625" style="1" customWidth="1"/>
    <col min="14087" max="14087" width="13.7109375" style="1" customWidth="1"/>
    <col min="14088" max="14088" width="9.85546875" style="1" customWidth="1"/>
    <col min="14089" max="14089" width="10.28515625" style="1" customWidth="1"/>
    <col min="14090" max="14094" width="9.140625" style="1"/>
    <col min="14095" max="14095" width="10.28515625" style="1" customWidth="1"/>
    <col min="14096" max="14336" width="9.140625" style="1"/>
    <col min="14337" max="14337" width="5.140625" style="1" customWidth="1"/>
    <col min="14338" max="14338" width="36.5703125" style="1" customWidth="1"/>
    <col min="14339" max="14339" width="14.7109375" style="1" customWidth="1"/>
    <col min="14340" max="14340" width="6.5703125" style="1" customWidth="1"/>
    <col min="14341" max="14341" width="7.28515625" style="1" customWidth="1"/>
    <col min="14342" max="14342" width="11.28515625" style="1" customWidth="1"/>
    <col min="14343" max="14343" width="13.7109375" style="1" customWidth="1"/>
    <col min="14344" max="14344" width="9.85546875" style="1" customWidth="1"/>
    <col min="14345" max="14345" width="10.28515625" style="1" customWidth="1"/>
    <col min="14346" max="14350" width="9.140625" style="1"/>
    <col min="14351" max="14351" width="10.28515625" style="1" customWidth="1"/>
    <col min="14352" max="14592" width="9.140625" style="1"/>
    <col min="14593" max="14593" width="5.140625" style="1" customWidth="1"/>
    <col min="14594" max="14594" width="36.5703125" style="1" customWidth="1"/>
    <col min="14595" max="14595" width="14.7109375" style="1" customWidth="1"/>
    <col min="14596" max="14596" width="6.5703125" style="1" customWidth="1"/>
    <col min="14597" max="14597" width="7.28515625" style="1" customWidth="1"/>
    <col min="14598" max="14598" width="11.28515625" style="1" customWidth="1"/>
    <col min="14599" max="14599" width="13.7109375" style="1" customWidth="1"/>
    <col min="14600" max="14600" width="9.85546875" style="1" customWidth="1"/>
    <col min="14601" max="14601" width="10.28515625" style="1" customWidth="1"/>
    <col min="14602" max="14606" width="9.140625" style="1"/>
    <col min="14607" max="14607" width="10.28515625" style="1" customWidth="1"/>
    <col min="14608" max="14848" width="9.140625" style="1"/>
    <col min="14849" max="14849" width="5.140625" style="1" customWidth="1"/>
    <col min="14850" max="14850" width="36.5703125" style="1" customWidth="1"/>
    <col min="14851" max="14851" width="14.7109375" style="1" customWidth="1"/>
    <col min="14852" max="14852" width="6.5703125" style="1" customWidth="1"/>
    <col min="14853" max="14853" width="7.28515625" style="1" customWidth="1"/>
    <col min="14854" max="14854" width="11.28515625" style="1" customWidth="1"/>
    <col min="14855" max="14855" width="13.7109375" style="1" customWidth="1"/>
    <col min="14856" max="14856" width="9.85546875" style="1" customWidth="1"/>
    <col min="14857" max="14857" width="10.28515625" style="1" customWidth="1"/>
    <col min="14858" max="14862" width="9.140625" style="1"/>
    <col min="14863" max="14863" width="10.28515625" style="1" customWidth="1"/>
    <col min="14864" max="15104" width="9.140625" style="1"/>
    <col min="15105" max="15105" width="5.140625" style="1" customWidth="1"/>
    <col min="15106" max="15106" width="36.5703125" style="1" customWidth="1"/>
    <col min="15107" max="15107" width="14.7109375" style="1" customWidth="1"/>
    <col min="15108" max="15108" width="6.5703125" style="1" customWidth="1"/>
    <col min="15109" max="15109" width="7.28515625" style="1" customWidth="1"/>
    <col min="15110" max="15110" width="11.28515625" style="1" customWidth="1"/>
    <col min="15111" max="15111" width="13.7109375" style="1" customWidth="1"/>
    <col min="15112" max="15112" width="9.85546875" style="1" customWidth="1"/>
    <col min="15113" max="15113" width="10.28515625" style="1" customWidth="1"/>
    <col min="15114" max="15118" width="9.140625" style="1"/>
    <col min="15119" max="15119" width="10.28515625" style="1" customWidth="1"/>
    <col min="15120" max="15360" width="9.140625" style="1"/>
    <col min="15361" max="15361" width="5.140625" style="1" customWidth="1"/>
    <col min="15362" max="15362" width="36.5703125" style="1" customWidth="1"/>
    <col min="15363" max="15363" width="14.7109375" style="1" customWidth="1"/>
    <col min="15364" max="15364" width="6.5703125" style="1" customWidth="1"/>
    <col min="15365" max="15365" width="7.28515625" style="1" customWidth="1"/>
    <col min="15366" max="15366" width="11.28515625" style="1" customWidth="1"/>
    <col min="15367" max="15367" width="13.7109375" style="1" customWidth="1"/>
    <col min="15368" max="15368" width="9.85546875" style="1" customWidth="1"/>
    <col min="15369" max="15369" width="10.28515625" style="1" customWidth="1"/>
    <col min="15370" max="15374" width="9.140625" style="1"/>
    <col min="15375" max="15375" width="10.28515625" style="1" customWidth="1"/>
    <col min="15376" max="15616" width="9.140625" style="1"/>
    <col min="15617" max="15617" width="5.140625" style="1" customWidth="1"/>
    <col min="15618" max="15618" width="36.5703125" style="1" customWidth="1"/>
    <col min="15619" max="15619" width="14.7109375" style="1" customWidth="1"/>
    <col min="15620" max="15620" width="6.5703125" style="1" customWidth="1"/>
    <col min="15621" max="15621" width="7.28515625" style="1" customWidth="1"/>
    <col min="15622" max="15622" width="11.28515625" style="1" customWidth="1"/>
    <col min="15623" max="15623" width="13.7109375" style="1" customWidth="1"/>
    <col min="15624" max="15624" width="9.85546875" style="1" customWidth="1"/>
    <col min="15625" max="15625" width="10.28515625" style="1" customWidth="1"/>
    <col min="15626" max="15630" width="9.140625" style="1"/>
    <col min="15631" max="15631" width="10.28515625" style="1" customWidth="1"/>
    <col min="15632" max="15872" width="9.140625" style="1"/>
    <col min="15873" max="15873" width="5.140625" style="1" customWidth="1"/>
    <col min="15874" max="15874" width="36.5703125" style="1" customWidth="1"/>
    <col min="15875" max="15875" width="14.7109375" style="1" customWidth="1"/>
    <col min="15876" max="15876" width="6.5703125" style="1" customWidth="1"/>
    <col min="15877" max="15877" width="7.28515625" style="1" customWidth="1"/>
    <col min="15878" max="15878" width="11.28515625" style="1" customWidth="1"/>
    <col min="15879" max="15879" width="13.7109375" style="1" customWidth="1"/>
    <col min="15880" max="15880" width="9.85546875" style="1" customWidth="1"/>
    <col min="15881" max="15881" width="10.28515625" style="1" customWidth="1"/>
    <col min="15882" max="15886" width="9.140625" style="1"/>
    <col min="15887" max="15887" width="10.28515625" style="1" customWidth="1"/>
    <col min="15888" max="16128" width="9.140625" style="1"/>
    <col min="16129" max="16129" width="5.140625" style="1" customWidth="1"/>
    <col min="16130" max="16130" width="36.5703125" style="1" customWidth="1"/>
    <col min="16131" max="16131" width="14.7109375" style="1" customWidth="1"/>
    <col min="16132" max="16132" width="6.5703125" style="1" customWidth="1"/>
    <col min="16133" max="16133" width="7.28515625" style="1" customWidth="1"/>
    <col min="16134" max="16134" width="11.28515625" style="1" customWidth="1"/>
    <col min="16135" max="16135" width="13.7109375" style="1" customWidth="1"/>
    <col min="16136" max="16136" width="9.85546875" style="1" customWidth="1"/>
    <col min="16137" max="16137" width="10.28515625" style="1" customWidth="1"/>
    <col min="16138" max="16142" width="9.140625" style="1"/>
    <col min="16143" max="16143" width="10.28515625" style="1" customWidth="1"/>
    <col min="16144" max="16384" width="9.140625" style="1"/>
  </cols>
  <sheetData>
    <row r="1" spans="1:7" ht="28.5" customHeight="1" x14ac:dyDescent="0.2">
      <c r="A1" s="58" t="s">
        <v>25</v>
      </c>
      <c r="B1" s="59"/>
      <c r="C1" s="59"/>
      <c r="D1" s="59"/>
      <c r="E1" s="59"/>
      <c r="F1" s="59"/>
      <c r="G1" s="59"/>
    </row>
    <row r="2" spans="1:7" s="2" customFormat="1" ht="24.6" customHeight="1" x14ac:dyDescent="0.2">
      <c r="A2" s="48" t="s">
        <v>0</v>
      </c>
      <c r="B2" s="60" t="s">
        <v>1</v>
      </c>
      <c r="C2" s="62" t="s">
        <v>2</v>
      </c>
      <c r="D2" s="62" t="s">
        <v>3</v>
      </c>
      <c r="E2" s="64" t="s">
        <v>4</v>
      </c>
      <c r="F2" s="66" t="s">
        <v>5</v>
      </c>
      <c r="G2" s="67"/>
    </row>
    <row r="3" spans="1:7" s="2" customFormat="1" ht="15.6" customHeight="1" x14ac:dyDescent="0.2">
      <c r="A3" s="49" t="s">
        <v>6</v>
      </c>
      <c r="B3" s="61"/>
      <c r="C3" s="63"/>
      <c r="D3" s="63"/>
      <c r="E3" s="65"/>
      <c r="F3" s="3" t="s">
        <v>7</v>
      </c>
      <c r="G3" s="4" t="s">
        <v>8</v>
      </c>
    </row>
    <row r="4" spans="1:7" s="12" customFormat="1" ht="18.75" customHeight="1" x14ac:dyDescent="0.25">
      <c r="A4" s="5"/>
      <c r="B4" s="6" t="s">
        <v>9</v>
      </c>
      <c r="C4" s="7"/>
      <c r="D4" s="8"/>
      <c r="E4" s="9"/>
      <c r="F4" s="10"/>
      <c r="G4" s="11"/>
    </row>
    <row r="5" spans="1:7" s="68" customFormat="1" ht="34.5" customHeight="1" x14ac:dyDescent="0.2">
      <c r="A5" s="13">
        <v>1</v>
      </c>
      <c r="B5" s="14" t="s">
        <v>10</v>
      </c>
      <c r="C5" s="51"/>
      <c r="D5" s="52"/>
      <c r="E5" s="52"/>
      <c r="F5" s="52"/>
      <c r="G5" s="53"/>
    </row>
    <row r="6" spans="1:7" s="68" customFormat="1" ht="45" x14ac:dyDescent="0.2">
      <c r="A6" s="15" t="s">
        <v>11</v>
      </c>
      <c r="B6" s="16" t="s">
        <v>29</v>
      </c>
      <c r="C6" s="17" t="s">
        <v>26</v>
      </c>
      <c r="D6" s="17" t="s">
        <v>12</v>
      </c>
      <c r="E6" s="17">
        <v>8</v>
      </c>
      <c r="F6" s="18">
        <v>2</v>
      </c>
      <c r="G6" s="19">
        <f t="shared" ref="G6:G11" si="0">ROUND(E6*F6,2)</f>
        <v>16</v>
      </c>
    </row>
    <row r="7" spans="1:7" s="68" customFormat="1" ht="30" x14ac:dyDescent="0.2">
      <c r="A7" s="15" t="s">
        <v>13</v>
      </c>
      <c r="B7" s="20" t="s">
        <v>30</v>
      </c>
      <c r="C7" s="17" t="s">
        <v>26</v>
      </c>
      <c r="D7" s="17" t="s">
        <v>12</v>
      </c>
      <c r="E7" s="17">
        <v>4</v>
      </c>
      <c r="F7" s="18">
        <v>2.5</v>
      </c>
      <c r="G7" s="19">
        <f t="shared" si="0"/>
        <v>10</v>
      </c>
    </row>
    <row r="8" spans="1:7" s="68" customFormat="1" ht="45" x14ac:dyDescent="0.2">
      <c r="A8" s="15" t="s">
        <v>14</v>
      </c>
      <c r="B8" s="21" t="s">
        <v>31</v>
      </c>
      <c r="C8" s="17" t="s">
        <v>26</v>
      </c>
      <c r="D8" s="17" t="s">
        <v>12</v>
      </c>
      <c r="E8" s="17">
        <v>4</v>
      </c>
      <c r="F8" s="18">
        <v>1</v>
      </c>
      <c r="G8" s="19">
        <f t="shared" si="0"/>
        <v>4</v>
      </c>
    </row>
    <row r="9" spans="1:7" s="68" customFormat="1" ht="45" x14ac:dyDescent="0.2">
      <c r="A9" s="15" t="s">
        <v>15</v>
      </c>
      <c r="B9" s="21" t="s">
        <v>32</v>
      </c>
      <c r="C9" s="17" t="s">
        <v>26</v>
      </c>
      <c r="D9" s="17" t="s">
        <v>12</v>
      </c>
      <c r="E9" s="17">
        <v>4</v>
      </c>
      <c r="F9" s="18">
        <v>2</v>
      </c>
      <c r="G9" s="19">
        <f t="shared" si="0"/>
        <v>8</v>
      </c>
    </row>
    <row r="10" spans="1:7" s="68" customFormat="1" ht="45" x14ac:dyDescent="0.2">
      <c r="A10" s="15" t="s">
        <v>16</v>
      </c>
      <c r="B10" s="21" t="s">
        <v>33</v>
      </c>
      <c r="C10" s="17" t="s">
        <v>26</v>
      </c>
      <c r="D10" s="17" t="s">
        <v>12</v>
      </c>
      <c r="E10" s="17">
        <v>4</v>
      </c>
      <c r="F10" s="18">
        <v>1.2</v>
      </c>
      <c r="G10" s="19">
        <f t="shared" si="0"/>
        <v>4.8</v>
      </c>
    </row>
    <row r="11" spans="1:7" s="68" customFormat="1" ht="45" x14ac:dyDescent="0.2">
      <c r="A11" s="15" t="s">
        <v>17</v>
      </c>
      <c r="B11" s="21" t="s">
        <v>34</v>
      </c>
      <c r="C11" s="17" t="s">
        <v>26</v>
      </c>
      <c r="D11" s="17" t="s">
        <v>12</v>
      </c>
      <c r="E11" s="17">
        <v>4</v>
      </c>
      <c r="F11" s="18">
        <v>5</v>
      </c>
      <c r="G11" s="19">
        <f t="shared" si="0"/>
        <v>20</v>
      </c>
    </row>
    <row r="12" spans="1:7" s="68" customFormat="1" x14ac:dyDescent="0.2">
      <c r="A12" s="15"/>
      <c r="B12" s="22" t="s">
        <v>18</v>
      </c>
      <c r="C12" s="23"/>
      <c r="D12" s="13" t="s">
        <v>19</v>
      </c>
      <c r="E12" s="24"/>
      <c r="F12" s="25"/>
      <c r="G12" s="19">
        <f>SUM(G6:G11)</f>
        <v>62.8</v>
      </c>
    </row>
    <row r="13" spans="1:7" s="68" customFormat="1" ht="41.45" customHeight="1" x14ac:dyDescent="0.2">
      <c r="A13" s="26"/>
      <c r="B13" s="54" t="s">
        <v>20</v>
      </c>
      <c r="C13" s="55"/>
      <c r="D13" s="27" t="s">
        <v>21</v>
      </c>
      <c r="E13" s="28"/>
      <c r="F13" s="25">
        <v>394</v>
      </c>
      <c r="G13" s="19">
        <f>ROUND(G12*F13,2)</f>
        <v>24743.200000000001</v>
      </c>
    </row>
    <row r="14" spans="1:7" s="68" customFormat="1" ht="14.45" customHeight="1" x14ac:dyDescent="0.25">
      <c r="A14" s="29"/>
      <c r="B14" s="56" t="s">
        <v>22</v>
      </c>
      <c r="C14" s="56"/>
      <c r="D14" s="30" t="s">
        <v>21</v>
      </c>
      <c r="E14" s="31"/>
      <c r="F14" s="32"/>
      <c r="G14" s="33">
        <f>G13</f>
        <v>24743.200000000001</v>
      </c>
    </row>
    <row r="15" spans="1:7" s="69" customFormat="1" x14ac:dyDescent="0.25">
      <c r="A15" s="29"/>
      <c r="B15" s="57" t="s">
        <v>23</v>
      </c>
      <c r="C15" s="57"/>
      <c r="D15" s="34" t="s">
        <v>21</v>
      </c>
      <c r="E15" s="35"/>
      <c r="F15" s="36"/>
      <c r="G15" s="36">
        <f>ROUND(G14*0.18,2)</f>
        <v>4453.78</v>
      </c>
    </row>
    <row r="16" spans="1:7" s="69" customFormat="1" x14ac:dyDescent="0.25">
      <c r="A16" s="29"/>
      <c r="B16" s="56" t="s">
        <v>24</v>
      </c>
      <c r="C16" s="56"/>
      <c r="D16" s="30" t="s">
        <v>21</v>
      </c>
      <c r="E16" s="50"/>
      <c r="F16" s="37"/>
      <c r="G16" s="38">
        <f>SUM(G14:G15)</f>
        <v>29196.98</v>
      </c>
    </row>
    <row r="17" spans="1:7" s="69" customFormat="1" x14ac:dyDescent="0.25">
      <c r="A17" s="39"/>
      <c r="B17" s="40"/>
      <c r="C17" s="41"/>
      <c r="D17" s="42"/>
      <c r="E17" s="39"/>
      <c r="F17" s="39"/>
      <c r="G17" s="39"/>
    </row>
    <row r="18" spans="1:7" x14ac:dyDescent="0.25">
      <c r="A18" s="70" t="s">
        <v>27</v>
      </c>
      <c r="B18" s="70"/>
      <c r="C18" s="70"/>
      <c r="D18" s="70"/>
      <c r="E18" s="70"/>
      <c r="F18" s="70" t="s">
        <v>28</v>
      </c>
    </row>
  </sheetData>
  <mergeCells count="11">
    <mergeCell ref="A1:G1"/>
    <mergeCell ref="B2:B3"/>
    <mergeCell ref="C2:C3"/>
    <mergeCell ref="D2:D3"/>
    <mergeCell ref="E2:E3"/>
    <mergeCell ref="F2:G2"/>
    <mergeCell ref="C5:G5"/>
    <mergeCell ref="B13:C13"/>
    <mergeCell ref="B14:C14"/>
    <mergeCell ref="B15:C15"/>
    <mergeCell ref="B16:C16"/>
  </mergeCells>
  <pageMargins left="0.53" right="0.24" top="0.22" bottom="0.17" header="0.18" footer="0.140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п.43</vt:lpstr>
      <vt:lpstr>'Смета п.43'!Область_печати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Малофеев</dc:creator>
  <cp:lastModifiedBy>Малофеев</cp:lastModifiedBy>
  <cp:lastPrinted>2013-11-19T11:19:12Z</cp:lastPrinted>
  <dcterms:created xsi:type="dcterms:W3CDTF">2013-10-24T17:49:17Z</dcterms:created>
  <dcterms:modified xsi:type="dcterms:W3CDTF">2013-12-09T05:19:28Z</dcterms:modified>
</cp:coreProperties>
</file>